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9" sheetId="1" r:id="rId1"/>
  </sheets>
  <definedNames>
    <definedName name="Date">'Приложение 19'!$B$1</definedName>
    <definedName name="Law">'Приложение 19'!$J$5</definedName>
    <definedName name="TableHeaderYear1">'Приложение 19'!$A$1</definedName>
    <definedName name="TableHeaderYear2">'Приложение 19'!$A$2</definedName>
    <definedName name="TableHeaderYear3">'Приложение 19'!$A$3</definedName>
    <definedName name="Unit">'Приложение 19'!#REF!</definedName>
    <definedName name="Year">'Приложение 19'!$B$2</definedName>
    <definedName name="_xlnm.Print_Titles" localSheetId="0">'Приложение 19'!$11:$13</definedName>
    <definedName name="_xlnm.Print_Area" localSheetId="0">'Приложение 19'!$A$1:$J$37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B2" i="1" l="1"/>
  <c r="J4" i="1"/>
  <c r="H11" i="1"/>
  <c r="I11" i="1"/>
  <c r="A8" i="1"/>
  <c r="J11" i="1"/>
  <c r="J3" i="1"/>
</calcChain>
</file>

<file path=xl/sharedStrings.xml><?xml version="1.0" encoding="utf-8"?>
<sst xmlns="http://schemas.openxmlformats.org/spreadsheetml/2006/main" count="109" uniqueCount="74">
  <si>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</si>
  <si>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</si>
  <si>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</si>
  <si>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</si>
  <si>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</si>
  <si>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</si>
  <si>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</si>
  <si>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</si>
  <si>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</si>
  <si>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</si>
  <si>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</si>
  <si>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Приложение 19</t>
  </si>
  <si>
    <t>01.01.2020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</si>
  <si>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</si>
  <si>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</si>
  <si>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</si>
  <si>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</si>
  <si>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</si>
  <si>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</si>
  <si>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Проведение работ по капитальному ремонту, ремонту автомобильных дорог Петропавловск-Камчатской городской агломерации</t>
  </si>
  <si>
    <t>833</t>
  </si>
  <si>
    <t>0409</t>
  </si>
  <si>
    <t>12 1 R1 53930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</si>
  <si>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</si>
  <si>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</si>
  <si>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</si>
  <si>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</si>
  <si>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</si>
  <si>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Подпрограмма "Создание и развитие инфраструктуры на сельских территориях"</t>
  </si>
  <si>
    <t>1.2.1.1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</si>
  <si>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</si>
  <si>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</si>
  <si>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400</t>
  </si>
  <si>
    <t>2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</si>
  <si>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</si>
  <si>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</si>
  <si>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</si>
  <si>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</si>
  <si>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</si>
  <si>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</si>
  <si>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</si>
  <si>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</si>
  <si>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Строительство подъезда к стадиону «Спартак»</t>
  </si>
  <si>
    <t>12 1 03 10130</t>
  </si>
  <si>
    <t>2.1.1.3</t>
  </si>
  <si>
    <t>Строительство автозимника продленного действия  Анавгай - Палана на участке км 0 - км 16</t>
  </si>
  <si>
    <t>2.1.1.4</t>
  </si>
  <si>
    <t>Автомобильная дорога по ул. Ларина с 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</si>
  <si>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</si>
  <si>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2.1.1.5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</si>
  <si>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</si>
  <si>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</si>
  <si>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2.1.1.6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</si>
  <si>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</si>
  <si>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</si>
  <si>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</si>
  <si>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</si>
  <si>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</si>
  <si>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</si>
  <si>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</si>
  <si>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</si>
  <si>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</si>
  <si>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R3 09990</t>
  </si>
  <si>
    <t>600</t>
  </si>
  <si>
    <t>Агентство по информатизации и связи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</si>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</sst>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11</v>
      </c>
    </row>
    <row r="2" spans="1:10" x14ac:dyDescent="0.25">
      <c r="A2" s="13"/>
      <c r="B2" s="27">
        <f>YEAR(Date)</f>
        <v>2020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2020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2021 и 2022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73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10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2020 год </v>
      </c>
      <c r="I11" s="29" t="str">
        <f>CONCATENATE("Годовой объем ассигнований на ",Year+1," год ")</f>
        <v xml:space="preserve">Годовой объем ассигнований на 2021 год </v>
      </c>
      <c r="J11" s="29" t="str">
        <f>CONCATENATE("Годовой объем ассигнований на ",Year+2," год ")</f>
        <v xml:space="preserve">Годовой объем ассигнований на 2022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13</v>
      </c>
      <c r="C14" s="17"/>
      <c r="D14" s="17"/>
      <c r="E14" s="17"/>
      <c r="F14" s="17"/>
      <c r="G14" s="12"/>
      <c r="H14" s="19">
        <v>333000</v>
      </c>
      <c r="I14" s="19">
        <v>471230.9</v>
      </c>
      <c r="J14" s="19">
        <v>143916.6</v>
      </c>
    </row>
    <row r="15" spans="1:10" ht="31.5" x14ac:dyDescent="0.25">
      <c r="A15" s="11" t="s">
        <v>14</v>
      </c>
      <c r="B15" s="12" t="s">
        <v>15</v>
      </c>
      <c r="C15" s="17"/>
      <c r="D15" s="17"/>
      <c r="E15" s="17"/>
      <c r="F15" s="17"/>
      <c r="G15" s="12"/>
      <c r="H15" s="19">
        <v>333000</v>
      </c>
      <c r="I15" s="19">
        <v>333000</v>
      </c>
      <c r="J15" s="19"/>
    </row>
    <row r="16" spans="1:10" x14ac:dyDescent="0.25">
      <c r="A16" s="11" t="s">
        <v>16</v>
      </c>
      <c r="B16" s="12" t="s">
        <v>17</v>
      </c>
      <c r="C16" s="17"/>
      <c r="D16" s="17"/>
      <c r="E16" s="17"/>
      <c r="F16" s="17"/>
      <c r="G16" s="12"/>
      <c r="H16" s="19">
        <v>333000</v>
      </c>
      <c r="I16" s="19">
        <v>333000</v>
      </c>
      <c r="J16" s="19"/>
    </row>
    <row r="17" spans="1:10" ht="63" x14ac:dyDescent="0.25">
      <c r="A17" s="9" t="s">
        <v>18</v>
      </c>
      <c r="B17" s="10" t="s">
        <v>19</v>
      </c>
      <c r="C17" s="16" t="s">
        <v>20</v>
      </c>
      <c r="D17" s="16" t="s">
        <v>21</v>
      </c>
      <c r="E17" s="16" t="s">
        <v>22</v>
      </c>
      <c r="F17" s="16" t="s">
        <v>23</v>
      </c>
      <c r="G17" s="10" t="s">
        <v>24</v>
      </c>
      <c r="H17" s="18">
        <v>333000</v>
      </c>
      <c r="I17" s="18">
        <v>333000</v>
      </c>
      <c r="J17" s="18"/>
    </row>
    <row r="18" spans="1:10" ht="47.25" x14ac:dyDescent="0.25">
      <c r="A18" s="11" t="s">
        <v>25</v>
      </c>
      <c r="B18" s="12" t="s">
        <v>26</v>
      </c>
      <c r="C18" s="17"/>
      <c r="D18" s="17"/>
      <c r="E18" s="17"/>
      <c r="F18" s="17"/>
      <c r="G18" s="12"/>
      <c r="H18" s="19"/>
      <c r="I18" s="19">
        <v>138230.9</v>
      </c>
      <c r="J18" s="19">
        <v>143916.6</v>
      </c>
    </row>
    <row r="19" spans="1:10" ht="31.5" x14ac:dyDescent="0.25">
      <c r="A19" s="11" t="s">
        <v>27</v>
      </c>
      <c r="B19" s="12" t="s">
        <v>28</v>
      </c>
      <c r="C19" s="17"/>
      <c r="D19" s="17"/>
      <c r="E19" s="17"/>
      <c r="F19" s="17"/>
      <c r="G19" s="12"/>
      <c r="H19" s="19"/>
      <c r="I19" s="19">
        <v>138230.9</v>
      </c>
      <c r="J19" s="19">
        <v>143916.6</v>
      </c>
    </row>
    <row r="20" spans="1:10" ht="63" x14ac:dyDescent="0.25">
      <c r="A20" s="9" t="s">
        <v>29</v>
      </c>
      <c r="B20" s="10" t="s">
        <v>30</v>
      </c>
      <c r="C20" s="16" t="s">
        <v>20</v>
      </c>
      <c r="D20" s="16" t="s">
        <v>21</v>
      </c>
      <c r="E20" s="16" t="s">
        <v>31</v>
      </c>
      <c r="F20" s="16" t="s">
        <v>32</v>
      </c>
      <c r="G20" s="10" t="s">
        <v>24</v>
      </c>
      <c r="H20" s="18"/>
      <c r="I20" s="18">
        <v>138230.9</v>
      </c>
      <c r="J20" s="18">
        <v>143916.6</v>
      </c>
    </row>
    <row r="21" spans="1:10" x14ac:dyDescent="0.25">
      <c r="A21" s="11" t="s">
        <v>33</v>
      </c>
      <c r="B21" s="12" t="s">
        <v>34</v>
      </c>
      <c r="C21" s="17"/>
      <c r="D21" s="17"/>
      <c r="E21" s="17"/>
      <c r="F21" s="17"/>
      <c r="G21" s="12"/>
      <c r="H21" s="19">
        <v>1946197.45417</v>
      </c>
      <c r="I21" s="19">
        <v>2154474.26816</v>
      </c>
      <c r="J21" s="19">
        <v>2299710.3939299998</v>
      </c>
    </row>
    <row r="22" spans="1:10" ht="31.5" x14ac:dyDescent="0.25">
      <c r="A22" s="11" t="s">
        <v>35</v>
      </c>
      <c r="B22" s="12" t="s">
        <v>15</v>
      </c>
      <c r="C22" s="17"/>
      <c r="D22" s="17"/>
      <c r="E22" s="17"/>
      <c r="F22" s="17"/>
      <c r="G22" s="12"/>
      <c r="H22" s="19">
        <v>1834197.45417</v>
      </c>
      <c r="I22" s="19">
        <v>2154474.26816</v>
      </c>
      <c r="J22" s="19">
        <v>2299710.3939299998</v>
      </c>
    </row>
    <row r="23" spans="1:10" x14ac:dyDescent="0.25">
      <c r="A23" s="11" t="s">
        <v>36</v>
      </c>
      <c r="B23" s="12" t="s">
        <v>17</v>
      </c>
      <c r="C23" s="17"/>
      <c r="D23" s="17"/>
      <c r="E23" s="17"/>
      <c r="F23" s="17"/>
      <c r="G23" s="12"/>
      <c r="H23" s="19">
        <v>1834197.45417</v>
      </c>
      <c r="I23" s="19">
        <v>2154474.26816</v>
      </c>
      <c r="J23" s="19">
        <v>2299710.3939299998</v>
      </c>
    </row>
    <row r="24" spans="1:10" ht="63" x14ac:dyDescent="0.25">
      <c r="A24" s="9" t="s">
        <v>37</v>
      </c>
      <c r="B24" s="10" t="s">
        <v>38</v>
      </c>
      <c r="C24" s="16" t="s">
        <v>20</v>
      </c>
      <c r="D24" s="16" t="s">
        <v>21</v>
      </c>
      <c r="E24" s="16" t="s">
        <v>39</v>
      </c>
      <c r="F24" s="16" t="s">
        <v>40</v>
      </c>
      <c r="G24" s="10" t="s">
        <v>24</v>
      </c>
      <c r="H24" s="18">
        <v>1367786.5199200001</v>
      </c>
      <c r="I24" s="18">
        <v>1839474.26816</v>
      </c>
      <c r="J24" s="18">
        <v>2057710.39393</v>
      </c>
    </row>
    <row r="25" spans="1:10" ht="63" x14ac:dyDescent="0.25">
      <c r="A25" s="9" t="s">
        <v>41</v>
      </c>
      <c r="B25" s="10" t="s">
        <v>42</v>
      </c>
      <c r="C25" s="16" t="s">
        <v>20</v>
      </c>
      <c r="D25" s="16" t="s">
        <v>21</v>
      </c>
      <c r="E25" s="16" t="s">
        <v>43</v>
      </c>
      <c r="F25" s="16" t="s">
        <v>32</v>
      </c>
      <c r="G25" s="10" t="s">
        <v>24</v>
      </c>
      <c r="H25" s="18">
        <v>122000</v>
      </c>
      <c r="I25" s="18"/>
      <c r="J25" s="18"/>
    </row>
    <row r="26" spans="1:10" ht="63" x14ac:dyDescent="0.25">
      <c r="A26" s="9" t="s">
        <v>44</v>
      </c>
      <c r="B26" s="10" t="s">
        <v>45</v>
      </c>
      <c r="C26" s="16" t="s">
        <v>20</v>
      </c>
      <c r="D26" s="16" t="s">
        <v>21</v>
      </c>
      <c r="E26" s="16" t="s">
        <v>43</v>
      </c>
      <c r="F26" s="16" t="s">
        <v>32</v>
      </c>
      <c r="G26" s="10" t="s">
        <v>24</v>
      </c>
      <c r="H26" s="18">
        <v>112692.65979999999</v>
      </c>
      <c r="I26" s="18"/>
      <c r="J26" s="18"/>
    </row>
    <row r="27" spans="1:10" ht="63" x14ac:dyDescent="0.25">
      <c r="A27" s="9" t="s">
        <v>46</v>
      </c>
      <c r="B27" s="10" t="s">
        <v>47</v>
      </c>
      <c r="C27" s="16" t="s">
        <v>20</v>
      </c>
      <c r="D27" s="16" t="s">
        <v>21</v>
      </c>
      <c r="E27" s="16" t="s">
        <v>48</v>
      </c>
      <c r="F27" s="16" t="s">
        <v>23</v>
      </c>
      <c r="G27" s="10" t="s">
        <v>24</v>
      </c>
      <c r="H27" s="18">
        <v>61918.274449999997</v>
      </c>
      <c r="I27" s="18"/>
      <c r="J27" s="18"/>
    </row>
    <row r="28" spans="1:10" ht="63" x14ac:dyDescent="0.25">
      <c r="A28" s="9" t="s">
        <v>49</v>
      </c>
      <c r="B28" s="10" t="s">
        <v>50</v>
      </c>
      <c r="C28" s="16" t="s">
        <v>20</v>
      </c>
      <c r="D28" s="16" t="s">
        <v>21</v>
      </c>
      <c r="E28" s="16" t="s">
        <v>51</v>
      </c>
      <c r="F28" s="16" t="s">
        <v>23</v>
      </c>
      <c r="G28" s="10" t="s">
        <v>24</v>
      </c>
      <c r="H28" s="18">
        <v>1600</v>
      </c>
      <c r="I28" s="18"/>
      <c r="J28" s="18"/>
    </row>
    <row r="29" spans="1:10" ht="78.75" x14ac:dyDescent="0.25">
      <c r="A29" s="9" t="s">
        <v>52</v>
      </c>
      <c r="B29" s="10" t="s">
        <v>53</v>
      </c>
      <c r="C29" s="16" t="s">
        <v>20</v>
      </c>
      <c r="D29" s="16" t="s">
        <v>21</v>
      </c>
      <c r="E29" s="16" t="s">
        <v>22</v>
      </c>
      <c r="F29" s="16" t="s">
        <v>40</v>
      </c>
      <c r="G29" s="10" t="s">
        <v>24</v>
      </c>
      <c r="H29" s="18">
        <v>168200</v>
      </c>
      <c r="I29" s="18">
        <v>315000</v>
      </c>
      <c r="J29" s="18">
        <v>242000</v>
      </c>
    </row>
    <row r="30" spans="1:10" ht="31.5" x14ac:dyDescent="0.25">
      <c r="A30" s="11" t="s">
        <v>54</v>
      </c>
      <c r="B30" s="12" t="s">
        <v>55</v>
      </c>
      <c r="C30" s="17"/>
      <c r="D30" s="17"/>
      <c r="E30" s="17"/>
      <c r="F30" s="17"/>
      <c r="G30" s="12"/>
      <c r="H30" s="19">
        <v>12000</v>
      </c>
      <c r="I30" s="19"/>
      <c r="J30" s="19"/>
    </row>
    <row r="31" spans="1:10" x14ac:dyDescent="0.25">
      <c r="A31" s="11" t="s">
        <v>56</v>
      </c>
      <c r="B31" s="12" t="s">
        <v>57</v>
      </c>
      <c r="C31" s="17"/>
      <c r="D31" s="17"/>
      <c r="E31" s="17"/>
      <c r="F31" s="17"/>
      <c r="G31" s="12"/>
      <c r="H31" s="19">
        <v>12000</v>
      </c>
      <c r="I31" s="19"/>
      <c r="J31" s="19"/>
    </row>
    <row r="32" spans="1:10" ht="63" x14ac:dyDescent="0.25">
      <c r="A32" s="9" t="s">
        <v>58</v>
      </c>
      <c r="B32" s="10" t="s">
        <v>59</v>
      </c>
      <c r="C32" s="16" t="s">
        <v>60</v>
      </c>
      <c r="D32" s="16" t="s">
        <v>61</v>
      </c>
      <c r="E32" s="16" t="s">
        <v>62</v>
      </c>
      <c r="F32" s="16" t="s">
        <v>63</v>
      </c>
      <c r="G32" s="10" t="s">
        <v>64</v>
      </c>
      <c r="H32" s="18">
        <v>12000</v>
      </c>
      <c r="I32" s="18"/>
      <c r="J32" s="18"/>
    </row>
    <row r="33" spans="1:10" ht="47.25" x14ac:dyDescent="0.25">
      <c r="A33" s="11" t="s">
        <v>65</v>
      </c>
      <c r="B33" s="12" t="s">
        <v>66</v>
      </c>
      <c r="C33" s="17"/>
      <c r="D33" s="17"/>
      <c r="E33" s="17"/>
      <c r="F33" s="17"/>
      <c r="G33" s="12"/>
      <c r="H33" s="19">
        <v>100000</v>
      </c>
      <c r="I33" s="19"/>
      <c r="J33" s="19"/>
    </row>
    <row r="34" spans="1:10" ht="31.5" x14ac:dyDescent="0.25">
      <c r="A34" s="11" t="s">
        <v>67</v>
      </c>
      <c r="B34" s="12" t="s">
        <v>68</v>
      </c>
      <c r="C34" s="17"/>
      <c r="D34" s="17"/>
      <c r="E34" s="17"/>
      <c r="F34" s="17"/>
      <c r="G34" s="12"/>
      <c r="H34" s="19">
        <v>100000</v>
      </c>
      <c r="I34" s="19"/>
      <c r="J34" s="19"/>
    </row>
    <row r="35" spans="1:10" ht="78.75" x14ac:dyDescent="0.25">
      <c r="A35" s="9" t="s">
        <v>69</v>
      </c>
      <c r="B35" s="10" t="s">
        <v>70</v>
      </c>
      <c r="C35" s="16" t="s">
        <v>20</v>
      </c>
      <c r="D35" s="16" t="s">
        <v>21</v>
      </c>
      <c r="E35" s="16" t="s">
        <v>71</v>
      </c>
      <c r="F35" s="16" t="s">
        <v>23</v>
      </c>
      <c r="G35" s="10" t="s">
        <v>24</v>
      </c>
      <c r="H35" s="18">
        <v>100000</v>
      </c>
      <c r="I35" s="18"/>
      <c r="J35" s="18"/>
    </row>
    <row r="36" spans="1:10" x14ac:dyDescent="0.25">
      <c r="A36" s="23"/>
      <c r="B36" s="24" t="s">
        <v>72</v>
      </c>
      <c r="C36" s="25"/>
      <c r="D36" s="25"/>
      <c r="E36" s="25"/>
      <c r="F36" s="25"/>
      <c r="G36" s="23"/>
      <c r="H36" s="26">
        <v>2279197.4541699998</v>
      </c>
      <c r="I36" s="26">
        <v>2625705.1681599999</v>
      </c>
      <c r="J36" s="26">
        <v>2443626.9939299999</v>
      </c>
    </row>
    <row r="37" spans="1:10" x14ac:dyDescent="0.25">
      <c r="H37" s="15"/>
    </row>
    <row r="38" spans="1:10" x14ac:dyDescent="0.25">
      <c r="H38" s="15"/>
    </row>
    <row r="39" spans="1:10" x14ac:dyDescent="0.25">
      <c r="H39" s="15"/>
    </row>
    <row r="40" spans="1:10" x14ac:dyDescent="0.25">
      <c r="H40" s="15"/>
    </row>
    <row r="41" spans="1:10" x14ac:dyDescent="0.25">
      <c r="H41" s="15"/>
    </row>
    <row r="42" spans="1:10" x14ac:dyDescent="0.25">
      <c r="H42" s="15"/>
    </row>
    <row r="43" spans="1:10" x14ac:dyDescent="0.25">
      <c r="H43" s="15"/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47244094488188981" right="0.23622047244094491" top="0.74803149606299213" bottom="0.74803149606299213" header="0.31496062992125984" footer="0.31496062992125984"/>
  <pageSetup paperSize="9" scale="4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19</vt:lpstr>
      <vt:lpstr>Date</vt:lpstr>
      <vt:lpstr>Law</vt:lpstr>
      <vt:lpstr>TableHeaderYear1</vt:lpstr>
      <vt:lpstr>TableHeaderYear2</vt:lpstr>
      <vt:lpstr>TableHeaderYear3</vt:lpstr>
      <vt:lpstr>Year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2019-10-23T03:03:47Z</dcterms:modified>
</cp:coreProperties>
</file>